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2" i="1" l="1"/>
  <c r="H23" i="1" s="1"/>
  <c r="M21" i="1"/>
  <c r="N21" i="1" s="1"/>
  <c r="K21" i="1"/>
  <c r="L21" i="1" s="1"/>
  <c r="O21" i="1" l="1"/>
  <c r="P21" i="1" s="1"/>
  <c r="K24" i="1"/>
  <c r="K25" i="1"/>
  <c r="K22" i="1"/>
  <c r="L22" i="1" s="1"/>
  <c r="K23" i="1" l="1"/>
  <c r="L23" i="1" l="1"/>
  <c r="L24" i="1" l="1"/>
  <c r="L25" i="1" l="1"/>
  <c r="M22" i="1" l="1"/>
  <c r="N22" i="1" s="1"/>
  <c r="O22" i="1" s="1"/>
  <c r="P22" i="1" s="1"/>
  <c r="M23" i="1"/>
  <c r="N23" i="1" s="1"/>
  <c r="O23" i="1" s="1"/>
  <c r="P23" i="1" l="1"/>
  <c r="H24" i="1"/>
  <c r="M24" i="1" l="1"/>
  <c r="N24" i="1" s="1"/>
  <c r="O24" i="1" s="1"/>
  <c r="P24" i="1" s="1"/>
  <c r="H25" i="1"/>
  <c r="M25" i="1" l="1"/>
  <c r="N25" i="1" s="1"/>
  <c r="O25" i="1" s="1"/>
  <c r="P25" i="1" s="1"/>
</calcChain>
</file>

<file path=xl/sharedStrings.xml><?xml version="1.0" encoding="utf-8"?>
<sst xmlns="http://schemas.openxmlformats.org/spreadsheetml/2006/main" count="31" uniqueCount="23">
  <si>
    <t>StormWater Design Computations</t>
  </si>
  <si>
    <t xml:space="preserve"> NUMBER</t>
  </si>
  <si>
    <t>LOCATION</t>
  </si>
  <si>
    <t>LENGTH</t>
  </si>
  <si>
    <t>LENGTH COMULATIVE</t>
  </si>
  <si>
    <t>AREA of Street  and industry</t>
  </si>
  <si>
    <t>LINE NAME</t>
  </si>
  <si>
    <t>UPPER MH. NO.</t>
  </si>
  <si>
    <t>LOWER MH. NO.</t>
  </si>
  <si>
    <t>C FACTOR Street and industry</t>
  </si>
  <si>
    <t>C.A STREET</t>
  </si>
  <si>
    <t xml:space="preserve">          SUM(AC)                                           COMULATIVE</t>
  </si>
  <si>
    <t>Tc</t>
  </si>
  <si>
    <t>( i )</t>
  </si>
  <si>
    <t xml:space="preserve">Q </t>
  </si>
  <si>
    <t>Qi</t>
  </si>
  <si>
    <t>(m)</t>
  </si>
  <si>
    <t>(ha)</t>
  </si>
  <si>
    <t>(min)</t>
  </si>
  <si>
    <t>(l/s.ha)</t>
  </si>
  <si>
    <t>(l/s)</t>
  </si>
  <si>
    <t>main 1</t>
  </si>
  <si>
    <t>Storm_Main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</si>
</sst>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7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53"/>
      <name val="Arial"/>
      <family val="2"/>
    </font>
    <font>
      <b/>
      <sz val="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NumberFormat="1" applyFont="1" applyBorder="1" applyAlignment="1">
      <alignment horizontal="center" vertical="distributed"/>
    </xf>
    <xf numFmtId="164" fontId="2" fillId="2" borderId="1" xfId="1" applyNumberFormat="1" applyFont="1" applyFill="1" applyBorder="1" applyAlignment="1">
      <alignment horizontal="center" vertical="distributed"/>
    </xf>
    <xf numFmtId="0" fontId="2" fillId="0" borderId="0" xfId="1" applyNumberFormat="1" applyFont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/>
    </xf>
    <xf numFmtId="164" fontId="4" fillId="0" borderId="0" xfId="1" applyNumberFormat="1" applyFont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0" fontId="5" fillId="3" borderId="1" xfId="1" applyNumberFormat="1" applyFont="1" applyFill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 textRotation="90"/>
    </xf>
    <xf numFmtId="1" fontId="6" fillId="0" borderId="0" xfId="1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distributed"/>
    </xf>
    <xf numFmtId="164" fontId="2" fillId="5" borderId="1" xfId="1" applyNumberFormat="1" applyFont="1" applyFill="1" applyBorder="1" applyAlignment="1">
      <alignment horizontal="center" vertical="distributed"/>
    </xf>
    <xf numFmtId="0" fontId="2" fillId="6" borderId="1" xfId="1" applyNumberFormat="1" applyFont="1" applyFill="1" applyBorder="1" applyAlignment="1">
      <alignment horizontal="center" vertical="distributed"/>
    </xf>
    <xf numFmtId="0" fontId="2" fillId="8" borderId="1" xfId="1" applyNumberFormat="1" applyFont="1" applyFill="1" applyBorder="1" applyAlignment="1">
      <alignment horizontal="center" vertical="distributed"/>
    </xf>
    <xf numFmtId="2" fontId="2" fillId="4" borderId="1" xfId="1" applyNumberFormat="1" applyFont="1" applyFill="1" applyBorder="1" applyAlignment="1">
      <alignment horizontal="center" vertical="center"/>
    </xf>
    <xf numFmtId="2" fontId="2" fillId="9" borderId="1" xfId="1" applyNumberFormat="1" applyFont="1" applyFill="1" applyBorder="1" applyAlignment="1">
      <alignment horizontal="center" vertical="distributed"/>
    </xf>
    <xf numFmtId="2" fontId="2" fillId="7" borderId="1" xfId="1" applyNumberFormat="1" applyFont="1" applyFill="1" applyBorder="1" applyAlignment="1">
      <alignment horizontal="center" vertical="distributed"/>
    </xf>
    <xf numFmtId="165" fontId="2" fillId="3" borderId="1" xfId="1" applyNumberFormat="1" applyFont="1" applyFill="1" applyBorder="1" applyAlignment="1">
      <alignment horizontal="center" vertical="distributed"/>
    </xf>
    <xf numFmtId="165" fontId="2" fillId="10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1" fontId="5" fillId="3" borderId="1" xfId="1" applyNumberFormat="1" applyFont="1" applyFill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distributed"/>
    </xf>
    <xf numFmtId="0" fontId="2" fillId="3" borderId="1" xfId="1" applyNumberFormat="1" applyFont="1" applyFill="1" applyBorder="1" applyAlignment="1">
      <alignment horizontal="center" vertical="distributed" textRotation="90"/>
    </xf>
    <xf numFmtId="1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distributed" textRotation="90"/>
    </xf>
    <xf numFmtId="0" fontId="2" fillId="3" borderId="1" xfId="1" applyNumberFormat="1" applyFont="1" applyFill="1" applyBorder="1" applyAlignment="1">
      <alignment horizontal="center" vertical="center" textRotation="90"/>
    </xf>
    <xf numFmtId="164" fontId="3" fillId="3" borderId="1" xfId="1" applyNumberFormat="1" applyFont="1" applyFill="1" applyBorder="1" applyAlignment="1">
      <alignment horizontal="center" vertical="distributed" textRotation="90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justify" vertical="distributed" textRotation="90"/>
    </xf>
    <xf numFmtId="165" fontId="2" fillId="3" borderId="1" xfId="1" applyNumberFormat="1" applyFont="1" applyFill="1" applyBorder="1" applyAlignment="1">
      <alignment horizontal="justify" vertical="center" textRotation="90"/>
    </xf>
    <xf numFmtId="164" fontId="2" fillId="3" borderId="1" xfId="1" applyNumberFormat="1" applyFont="1" applyFill="1" applyBorder="1" applyAlignment="1">
      <alignment horizontal="justify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E82DB"/>
      <color rgb="FFFD5DC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U55"/>
  <sheetViews>
    <sheetView tabSelected="1" topLeftCell="B9" workbookViewId="0">
      <selection activeCell="Q11" sqref="Q11"/>
    </sheetView>
  </sheetViews>
  <sheetFormatPr defaultRowHeight="15"/>
  <cols>
    <col min="9" max="9" width="9" style="20"/>
    <col min="15" max="15" width="9.28515625" bestFit="1" customWidth="1"/>
    <col min="16" max="16" width="11.42578125" customWidth="1"/>
    <col min="17" max="17" width="10.140625" bestFit="1" customWidth="1"/>
  </cols>
  <sheetData>
    <row r="11" spans="3:21" ht="27.75">
      <c r="C11" s="25" t="s">
        <v>0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5"/>
      <c r="R11" s="5"/>
      <c r="S11" s="5"/>
      <c r="T11" s="5"/>
      <c r="U11" s="5"/>
    </row>
    <row r="12" spans="3:21" ht="27.75"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5"/>
      <c r="R12" s="5"/>
      <c r="S12" s="5"/>
      <c r="T12" s="5"/>
      <c r="U12" s="5"/>
    </row>
    <row r="13" spans="3:21" ht="27.75">
      <c r="C13" s="24" t="s">
        <v>22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10"/>
      <c r="R13" s="10"/>
      <c r="S13" s="10"/>
      <c r="T13" s="10"/>
      <c r="U13" s="10"/>
    </row>
    <row r="14" spans="3:21">
      <c r="C14" s="30" t="s">
        <v>1</v>
      </c>
      <c r="D14" s="22" t="s">
        <v>2</v>
      </c>
      <c r="E14" s="22"/>
      <c r="F14" s="22"/>
      <c r="G14" s="29" t="s">
        <v>3</v>
      </c>
      <c r="H14" s="35" t="s">
        <v>4</v>
      </c>
      <c r="I14" s="34" t="s">
        <v>5</v>
      </c>
      <c r="J14" s="6"/>
      <c r="K14" s="22"/>
      <c r="L14" s="22"/>
      <c r="M14" s="22"/>
      <c r="N14" s="22"/>
      <c r="O14" s="22"/>
      <c r="P14" s="6"/>
      <c r="Q14" s="4"/>
      <c r="R14" s="4"/>
      <c r="S14" s="4"/>
      <c r="T14" s="4"/>
      <c r="U14" s="4"/>
    </row>
    <row r="15" spans="3:21">
      <c r="C15" s="30"/>
      <c r="D15" s="32" t="s">
        <v>6</v>
      </c>
      <c r="E15" s="23" t="s">
        <v>7</v>
      </c>
      <c r="F15" s="23" t="s">
        <v>8</v>
      </c>
      <c r="G15" s="29"/>
      <c r="H15" s="35"/>
      <c r="I15" s="34"/>
      <c r="J15" s="33" t="s">
        <v>9</v>
      </c>
      <c r="K15" s="29" t="s">
        <v>10</v>
      </c>
      <c r="L15" s="31" t="s">
        <v>11</v>
      </c>
      <c r="M15" s="29" t="s">
        <v>12</v>
      </c>
      <c r="N15" s="32" t="s">
        <v>13</v>
      </c>
      <c r="O15" s="29" t="s">
        <v>14</v>
      </c>
      <c r="P15" s="29" t="s">
        <v>15</v>
      </c>
      <c r="Q15" s="9"/>
      <c r="R15" s="9"/>
      <c r="S15" s="9"/>
      <c r="T15" s="9"/>
      <c r="U15" s="9"/>
    </row>
    <row r="16" spans="3:21">
      <c r="C16" s="30"/>
      <c r="D16" s="32"/>
      <c r="E16" s="23"/>
      <c r="F16" s="23"/>
      <c r="G16" s="29"/>
      <c r="H16" s="35"/>
      <c r="I16" s="34"/>
      <c r="J16" s="33"/>
      <c r="K16" s="29"/>
      <c r="L16" s="31"/>
      <c r="M16" s="29"/>
      <c r="N16" s="32"/>
      <c r="O16" s="29"/>
      <c r="P16" s="29"/>
      <c r="Q16" s="9"/>
      <c r="R16" s="9"/>
      <c r="S16" s="9"/>
      <c r="T16" s="9"/>
      <c r="U16" s="9"/>
    </row>
    <row r="17" spans="3:21">
      <c r="C17" s="30"/>
      <c r="D17" s="32"/>
      <c r="E17" s="23"/>
      <c r="F17" s="23"/>
      <c r="G17" s="29"/>
      <c r="H17" s="35"/>
      <c r="I17" s="34"/>
      <c r="J17" s="33"/>
      <c r="K17" s="29"/>
      <c r="L17" s="31"/>
      <c r="M17" s="29"/>
      <c r="N17" s="32"/>
      <c r="O17" s="29"/>
      <c r="P17" s="29"/>
      <c r="Q17" s="9"/>
      <c r="R17" s="9"/>
      <c r="S17" s="9"/>
      <c r="T17" s="9"/>
      <c r="U17" s="9"/>
    </row>
    <row r="18" spans="3:21">
      <c r="C18" s="30"/>
      <c r="D18" s="32"/>
      <c r="E18" s="23"/>
      <c r="F18" s="23"/>
      <c r="G18" s="29"/>
      <c r="H18" s="35"/>
      <c r="I18" s="34"/>
      <c r="J18" s="33"/>
      <c r="K18" s="29"/>
      <c r="L18" s="31"/>
      <c r="M18" s="29"/>
      <c r="N18" s="32"/>
      <c r="O18" s="29"/>
      <c r="P18" s="29"/>
      <c r="Q18" s="9"/>
      <c r="R18" s="9"/>
      <c r="S18" s="9"/>
      <c r="T18" s="9"/>
      <c r="U18" s="9"/>
    </row>
    <row r="19" spans="3:21">
      <c r="C19" s="30"/>
      <c r="D19" s="32"/>
      <c r="E19" s="23"/>
      <c r="F19" s="23"/>
      <c r="G19" s="7" t="s">
        <v>16</v>
      </c>
      <c r="H19" s="7" t="s">
        <v>16</v>
      </c>
      <c r="I19" s="18" t="s">
        <v>17</v>
      </c>
      <c r="J19" s="33"/>
      <c r="K19" s="7" t="s">
        <v>17</v>
      </c>
      <c r="L19" s="7" t="s">
        <v>17</v>
      </c>
      <c r="M19" s="7" t="s">
        <v>18</v>
      </c>
      <c r="N19" s="7" t="s">
        <v>19</v>
      </c>
      <c r="O19" s="7" t="s">
        <v>20</v>
      </c>
      <c r="P19" s="7" t="s">
        <v>20</v>
      </c>
      <c r="Q19" s="4"/>
      <c r="R19" s="4"/>
      <c r="S19" s="4"/>
      <c r="T19" s="4"/>
      <c r="U19" s="4"/>
    </row>
    <row r="20" spans="3:21">
      <c r="C20" s="8">
        <v>1</v>
      </c>
      <c r="D20" s="8">
        <v>2</v>
      </c>
      <c r="E20" s="8">
        <v>3</v>
      </c>
      <c r="F20" s="8">
        <v>4</v>
      </c>
      <c r="G20" s="8">
        <v>5</v>
      </c>
      <c r="H20" s="8">
        <v>6</v>
      </c>
      <c r="I20" s="21">
        <v>7</v>
      </c>
      <c r="J20" s="8">
        <v>9</v>
      </c>
      <c r="K20" s="8">
        <v>11</v>
      </c>
      <c r="L20" s="8">
        <v>14</v>
      </c>
      <c r="M20" s="8">
        <v>15</v>
      </c>
      <c r="N20" s="8">
        <v>16</v>
      </c>
      <c r="O20" s="8">
        <v>17</v>
      </c>
      <c r="P20" s="8">
        <v>18</v>
      </c>
      <c r="Q20" s="3"/>
      <c r="R20" s="3"/>
      <c r="S20" s="3"/>
      <c r="T20" s="3"/>
      <c r="U20" s="3"/>
    </row>
    <row r="21" spans="3:21">
      <c r="C21" s="1">
        <v>1</v>
      </c>
      <c r="D21" s="12" t="s">
        <v>21</v>
      </c>
      <c r="E21" s="13">
        <v>1</v>
      </c>
      <c r="F21" s="14">
        <v>2</v>
      </c>
      <c r="G21" s="15">
        <v>14.9811</v>
      </c>
      <c r="H21" s="16">
        <v>37.020000000000003</v>
      </c>
      <c r="I21" s="19">
        <v>9.2999999999999992E-3</v>
      </c>
      <c r="J21" s="17">
        <v>0.7</v>
      </c>
      <c r="K21" s="2">
        <f>I21*J21</f>
        <v>6.5099999999999993E-3</v>
      </c>
      <c r="L21" s="2">
        <f>K21</f>
        <v>6.5099999999999993E-3</v>
      </c>
      <c r="M21" s="2">
        <f t="shared" ref="M21" si="0">11+(H21/60)</f>
        <v>11.617000000000001</v>
      </c>
      <c r="N21" s="2">
        <f t="shared" ref="N21" si="1">(78.7*((0.992)^M21))*2.78</f>
        <v>199.29464234991141</v>
      </c>
      <c r="O21" s="2">
        <f t="shared" ref="O21" si="2">N21*L21</f>
        <v>1.2974081216979232</v>
      </c>
      <c r="P21" s="2">
        <f>O21</f>
        <v>1.2974081216979232</v>
      </c>
      <c r="Q21" s="4"/>
      <c r="R21" s="4"/>
      <c r="S21" s="4"/>
      <c r="T21" s="4"/>
      <c r="U21" s="4"/>
    </row>
    <row r="22" spans="3:21">
      <c r="C22" s="1">
        <v>2</v>
      </c>
      <c r="D22" s="12" t="s">
        <v>21</v>
      </c>
      <c r="E22" s="13">
        <v>2</v>
      </c>
      <c r="F22" s="14">
        <v>3</v>
      </c>
      <c r="G22" s="15">
        <v>30.706099999999999</v>
      </c>
      <c r="H22" s="16">
        <f>G22+H21</f>
        <v>67.726100000000002</v>
      </c>
      <c r="I22" s="19">
        <v>1.8194399999999999E-2</v>
      </c>
      <c r="J22" s="17">
        <v>0.7</v>
      </c>
      <c r="K22" s="2">
        <f>I22*J22</f>
        <v>1.2736079999999999E-2</v>
      </c>
      <c r="L22" s="2">
        <f>K22+L21</f>
        <v>1.9246079999999999E-2</v>
      </c>
      <c r="M22" s="2">
        <f t="shared" ref="M22:M25" si="3">11+(H22/60)</f>
        <v>12.128768333333333</v>
      </c>
      <c r="N22" s="2">
        <f t="shared" ref="N22:N25" si="4">(78.7*((0.992)^M22))*2.78</f>
        <v>198.47710102480846</v>
      </c>
      <c r="O22" s="2">
        <f t="shared" ref="O22:O25" si="5">N22*L22</f>
        <v>3.8199061644915453</v>
      </c>
      <c r="P22" s="2">
        <f>O22-P21</f>
        <v>2.5224980427936221</v>
      </c>
      <c r="Q22" s="4"/>
      <c r="R22" s="4"/>
      <c r="S22" s="4"/>
      <c r="T22" s="4"/>
      <c r="U22" s="4"/>
    </row>
    <row r="23" spans="3:21">
      <c r="C23" s="1">
        <v>3</v>
      </c>
      <c r="D23" s="12" t="s">
        <v>21</v>
      </c>
      <c r="E23" s="13">
        <v>3</v>
      </c>
      <c r="F23" s="14">
        <v>4</v>
      </c>
      <c r="G23" s="15">
        <v>21.0654</v>
      </c>
      <c r="H23" s="16">
        <f>H22+G23</f>
        <v>88.791499999999999</v>
      </c>
      <c r="I23" s="19">
        <v>1.2313599999999999E-2</v>
      </c>
      <c r="J23" s="17">
        <v>0.7</v>
      </c>
      <c r="K23" s="2">
        <f t="shared" ref="K23:K25" si="6">I23*J23</f>
        <v>8.6195199999999986E-3</v>
      </c>
      <c r="L23" s="2">
        <f t="shared" ref="L23:L25" si="7">K23+L22</f>
        <v>2.7865599999999997E-2</v>
      </c>
      <c r="M23" s="2">
        <f t="shared" si="3"/>
        <v>12.479858333333333</v>
      </c>
      <c r="N23" s="2">
        <f t="shared" si="4"/>
        <v>197.91818104258107</v>
      </c>
      <c r="O23" s="2">
        <f t="shared" si="5"/>
        <v>5.5151088656601468</v>
      </c>
      <c r="P23" s="2">
        <f>O23-O22</f>
        <v>1.6952027011686015</v>
      </c>
      <c r="Q23" s="4"/>
      <c r="R23" s="4"/>
      <c r="S23" s="4"/>
      <c r="T23" s="4"/>
      <c r="U23" s="4"/>
    </row>
    <row r="24" spans="3:21">
      <c r="C24" s="1">
        <v>4</v>
      </c>
      <c r="D24" s="12" t="s">
        <v>21</v>
      </c>
      <c r="E24" s="13">
        <v>4</v>
      </c>
      <c r="F24" s="14">
        <v>5</v>
      </c>
      <c r="G24" s="15">
        <v>10.53</v>
      </c>
      <c r="H24" s="16">
        <f t="shared" ref="H24:H25" si="8">H23+G24</f>
        <v>99.3215</v>
      </c>
      <c r="I24" s="19">
        <v>6.1894000000000003E-3</v>
      </c>
      <c r="J24" s="17">
        <v>0.7</v>
      </c>
      <c r="K24" s="2">
        <f t="shared" si="6"/>
        <v>4.3325799999999999E-3</v>
      </c>
      <c r="L24" s="2">
        <f t="shared" si="7"/>
        <v>3.219818E-2</v>
      </c>
      <c r="M24" s="2">
        <f t="shared" si="3"/>
        <v>12.655358333333334</v>
      </c>
      <c r="N24" s="2">
        <f t="shared" si="4"/>
        <v>197.6393829935123</v>
      </c>
      <c r="O24" s="2">
        <f t="shared" si="5"/>
        <v>6.3636284287140477</v>
      </c>
      <c r="P24" s="2">
        <f t="shared" ref="P24:P25" si="9">O24-O23</f>
        <v>0.84851956305390086</v>
      </c>
      <c r="Q24" s="4"/>
      <c r="R24" s="4"/>
      <c r="S24" s="4"/>
      <c r="T24" s="4"/>
      <c r="U24" s="4"/>
    </row>
    <row r="25" spans="3:21">
      <c r="C25" s="1">
        <v>5</v>
      </c>
      <c r="D25" s="12" t="s">
        <v>21</v>
      </c>
      <c r="E25" s="13">
        <v>5</v>
      </c>
      <c r="F25" s="14">
        <v>6</v>
      </c>
      <c r="G25" s="15">
        <v>32.817599999999999</v>
      </c>
      <c r="H25" s="16">
        <f t="shared" si="8"/>
        <v>132.13909999999998</v>
      </c>
      <c r="I25" s="19">
        <v>1.9623700000000001E-2</v>
      </c>
      <c r="J25" s="17">
        <v>0.7</v>
      </c>
      <c r="K25" s="2">
        <f t="shared" si="6"/>
        <v>1.373659E-2</v>
      </c>
      <c r="L25" s="2">
        <f t="shared" si="7"/>
        <v>4.593477E-2</v>
      </c>
      <c r="M25" s="2">
        <f t="shared" si="3"/>
        <v>13.202318333333332</v>
      </c>
      <c r="N25" s="2">
        <f t="shared" si="4"/>
        <v>196.77300302765562</v>
      </c>
      <c r="O25" s="2">
        <f t="shared" si="5"/>
        <v>9.038722636284664</v>
      </c>
      <c r="P25" s="2">
        <f t="shared" si="9"/>
        <v>2.6750942075706163</v>
      </c>
      <c r="Q25" s="4"/>
      <c r="R25" s="4"/>
      <c r="S25" s="4"/>
      <c r="T25" s="4"/>
      <c r="U25" s="4"/>
    </row>
    <row r="26" spans="3:21">
      <c r="C26" s="4"/>
      <c r="D26" s="4"/>
      <c r="E26" s="4"/>
      <c r="F26" s="4"/>
      <c r="G26" s="4"/>
      <c r="I26"/>
    </row>
    <row r="27" spans="3:21">
      <c r="C27" s="11"/>
      <c r="D27" s="4"/>
      <c r="I27"/>
    </row>
    <row r="28" spans="3:21">
      <c r="C28" s="11"/>
      <c r="D28" s="4"/>
      <c r="I28"/>
    </row>
    <row r="29" spans="3:21">
      <c r="C29" s="11"/>
      <c r="D29" s="4"/>
      <c r="I29"/>
    </row>
    <row r="30" spans="3:21">
      <c r="C30" s="11"/>
      <c r="I30"/>
    </row>
    <row r="31" spans="3:21">
      <c r="C31" s="11"/>
      <c r="I31"/>
    </row>
    <row r="32" spans="3:21">
      <c r="C32" s="11"/>
      <c r="I32"/>
    </row>
    <row r="33" spans="3:17">
      <c r="C33" s="11"/>
      <c r="I33"/>
    </row>
    <row r="34" spans="3:17">
      <c r="C34" s="11"/>
      <c r="I34"/>
    </row>
    <row r="35" spans="3:17">
      <c r="C35" s="11"/>
      <c r="I35"/>
    </row>
    <row r="36" spans="3:17">
      <c r="C36" s="11"/>
      <c r="I36"/>
    </row>
    <row r="37" spans="3:17">
      <c r="C37" s="11"/>
      <c r="I37"/>
    </row>
    <row r="38" spans="3:17">
      <c r="C38" s="11"/>
      <c r="I38"/>
    </row>
    <row r="39" spans="3:17">
      <c r="C39" s="11"/>
      <c r="I39"/>
    </row>
    <row r="40" spans="3:17">
      <c r="C40" s="11"/>
      <c r="I40"/>
    </row>
    <row r="41" spans="3:17">
      <c r="C41" s="11"/>
      <c r="I41"/>
      <c r="Q41" s="11"/>
    </row>
    <row r="42" spans="3:17">
      <c r="I42"/>
    </row>
    <row r="43" spans="3:17">
      <c r="C43" s="11"/>
      <c r="I43"/>
      <c r="Q43" s="11"/>
    </row>
    <row r="44" spans="3:17">
      <c r="I44"/>
    </row>
    <row r="45" spans="3:17">
      <c r="C45" s="11"/>
      <c r="I45"/>
    </row>
    <row r="46" spans="3:17">
      <c r="I46"/>
    </row>
    <row r="47" spans="3:17">
      <c r="C47" s="11"/>
      <c r="I47"/>
    </row>
    <row r="48" spans="3:17">
      <c r="I48"/>
    </row>
    <row r="49" spans="3:9">
      <c r="C49" s="11"/>
      <c r="I49"/>
    </row>
    <row r="50" spans="3:9">
      <c r="I50"/>
    </row>
    <row r="51" spans="3:9">
      <c r="C51" s="11"/>
      <c r="I51"/>
    </row>
    <row r="52" spans="3:9">
      <c r="I52"/>
    </row>
    <row r="53" spans="3:9">
      <c r="C53" s="11"/>
      <c r="I53"/>
    </row>
    <row r="54" spans="3:9">
      <c r="I54"/>
    </row>
    <row r="55" spans="3:9">
      <c r="I55"/>
    </row>
  </sheetData>
  <mergeCells count="19">
    <mergeCell ref="P15:P18"/>
    <mergeCell ref="H14:H18"/>
    <mergeCell ref="D15:D19"/>
    <mergeCell ref="D14:F14"/>
    <mergeCell ref="E15:E19"/>
    <mergeCell ref="F15:F19"/>
    <mergeCell ref="C13:P13"/>
    <mergeCell ref="C11:P11"/>
    <mergeCell ref="C12:P12"/>
    <mergeCell ref="O15:O18"/>
    <mergeCell ref="C14:C19"/>
    <mergeCell ref="K14:O14"/>
    <mergeCell ref="K15:K18"/>
    <mergeCell ref="L15:L18"/>
    <mergeCell ref="M15:M18"/>
    <mergeCell ref="N15:N18"/>
    <mergeCell ref="J15:J19"/>
    <mergeCell ref="G14:G18"/>
    <mergeCell ref="I14:I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Sajeda</dc:creator>
  <cp:lastModifiedBy>YoUsEf</cp:lastModifiedBy>
  <dcterms:created xsi:type="dcterms:W3CDTF">2015-08-29T03:05:40Z</dcterms:created>
  <dcterms:modified xsi:type="dcterms:W3CDTF">2016-12-11T18:39:32Z</dcterms:modified>
</cp:coreProperties>
</file>